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1" sheetId="1" r:id="rId1"/>
  </sheets>
  <externalReferences>
    <externalReference r:id="rId2"/>
  </externalReferences>
  <definedNames>
    <definedName name="_xlnm.Print_Area" localSheetId="0">Table1!$A$1:$F$29</definedName>
  </definedNames>
  <calcPr calcId="145621"/>
</workbook>
</file>

<file path=xl/calcChain.xml><?xml version="1.0" encoding="utf-8"?>
<calcChain xmlns="http://schemas.openxmlformats.org/spreadsheetml/2006/main">
  <c r="D20" i="1" l="1"/>
  <c r="F13" i="1" l="1"/>
  <c r="E13" i="1"/>
  <c r="F9" i="1" l="1"/>
  <c r="E9" i="1"/>
  <c r="D9" i="1" l="1"/>
  <c r="D27" i="1"/>
  <c r="D24" i="1"/>
  <c r="F19" i="1"/>
  <c r="E19" i="1"/>
  <c r="D19" i="1"/>
  <c r="D8" i="1" s="1"/>
  <c r="D13" i="1"/>
  <c r="A27" i="1" l="1"/>
  <c r="B27" i="1"/>
  <c r="C27" i="1"/>
  <c r="A28" i="1"/>
  <c r="B28" i="1"/>
  <c r="C28" i="1"/>
  <c r="F27" i="1"/>
  <c r="E27" i="1"/>
  <c r="D11" i="1" l="1"/>
  <c r="F11" i="1"/>
  <c r="F8" i="1" s="1"/>
  <c r="E11" i="1"/>
  <c r="E8" i="1" s="1"/>
  <c r="D17" i="1"/>
  <c r="E17" i="1"/>
  <c r="F17" i="1"/>
  <c r="E21" i="1"/>
  <c r="F21" i="1"/>
  <c r="D21" i="1"/>
  <c r="D25" i="1"/>
  <c r="E25" i="1"/>
  <c r="F25" i="1"/>
</calcChain>
</file>

<file path=xl/sharedStrings.xml><?xml version="1.0" encoding="utf-8"?>
<sst xmlns="http://schemas.openxmlformats.org/spreadsheetml/2006/main" count="79" uniqueCount="45">
  <si>
    <t/>
  </si>
  <si>
    <t>тыс. рублей</t>
  </si>
  <si>
    <t>Наименование</t>
  </si>
  <si>
    <t>РЗ</t>
  </si>
  <si>
    <t>ПР</t>
  </si>
  <si>
    <t>2022 год</t>
  </si>
  <si>
    <t>1</t>
  </si>
  <si>
    <t>2</t>
  </si>
  <si>
    <t>3</t>
  </si>
  <si>
    <t>4</t>
  </si>
  <si>
    <t>5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</si>
  <si>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</si>
  <si>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</si>
  <si>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</si>
  <si>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</si>
  <si>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</si>
  <si>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</si>
  <si>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</si>
  <si>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</si>
  <si>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</si>
  <si>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</si>
  <si>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</si>
  <si>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</si>
  <si>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</si>
  <si>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</si>
  <si>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</si>
  <si>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</si>
  <si>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</si>
  <si>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</si>
  <si>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</si>
  <si>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</si>
  <si>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</si>
  <si>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</si>
  <si>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</si>
  <si>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</si>
  <si>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</si>
  <si>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</si>
  <si>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</si>
  <si>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 xml:space="preserve">Приложение 2
</t>
  </si>
  <si>
    <t>2023 год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</si>
  <si>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"Иоссер" "О бюджете сельского поселения "Иоссер" на 2022 год и плановый период 2023-2024 годы"</t>
    </r>
  </si>
  <si>
    <t>РАСПРЕДЕЛЕНИЕ БЮДЖЕТНЫХ АССИГНОВАНИЙ ПО РАЗДЕЛАМ, ПОДРАЗДЕЛАМ, 
ЦЕЛЕВЫМ СТАТЬЯМ, ГРУППАМ ВИДОВ РАСХОДОВ КЛАССИФИКАЦИИ РАСХОДОВ 
НА 2022 ГОД И ПЛАНОВЫЙ ПЕРИОД 2023-2024 ГОДЫ</t>
  </si>
  <si>
    <t>2024 год</t>
  </si>
  <si>
    <t xml:space="preserve">НАЦИОНАЛЬНАЯ ЭКОНОМИКА </t>
  </si>
  <si>
    <t>Общеэкономические вопросы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</si>
</sst>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4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49" fontId="11" fillId="0" borderId="2" xfId="0" applyNumberFormat="1" applyFont="1" applyBorder="1" applyAlignment="1">
      <alignment horizontal="justify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165" fontId="4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5" fontId="10" fillId="3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60;&#1057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"/>
      <sheetName val="Table2"/>
    </sheetNames>
    <sheetDataSet>
      <sheetData sheetId="0"/>
      <sheetData sheetId="1">
        <row r="20">
          <cell r="A20" t="str">
            <v>ФИЗИЧЕСКАЯ КУЛЬТУРА И СПОРТ</v>
          </cell>
          <cell r="B20" t="str">
            <v>11</v>
          </cell>
          <cell r="C20" t="str">
            <v/>
          </cell>
        </row>
        <row r="21">
          <cell r="A21" t="str">
            <v>Массовый спорт</v>
          </cell>
          <cell r="B21" t="str">
            <v>11</v>
          </cell>
          <cell r="C21" t="str">
            <v>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Normal="100" workbookViewId="0">
      <selection activeCell="I18" sqref="I18"/>
    </sheetView>
  </sheetViews>
  <sheetFormatPr defaultRowHeight="13.2" x14ac:dyDescent="0.25"/>
  <cols>
    <col min="1" max="1" width="56" customWidth="1"/>
    <col min="2" max="2" width="4.33203125" customWidth="1"/>
    <col min="3" max="3" width="4.109375" customWidth="1"/>
    <col min="4" max="5" width="11.77734375" customWidth="1"/>
    <col min="6" max="6" width="11.6640625" customWidth="1"/>
    <col min="8" max="8" width="11" customWidth="1"/>
    <col min="9" max="9" width="11.6640625" customWidth="1"/>
    <col min="10" max="10" width="14.5546875" customWidth="1"/>
  </cols>
  <sheetData>
    <row r="1" spans="1:6" ht="18" customHeight="1" x14ac:dyDescent="0.25">
      <c r="A1" s="1" t="s">
        <v>0</v>
      </c>
      <c r="B1" s="1" t="s">
        <v>0</v>
      </c>
      <c r="C1" s="1" t="s">
        <v>0</v>
      </c>
      <c r="D1" s="23" t="s">
        <v>38</v>
      </c>
      <c r="E1" s="23"/>
      <c r="F1" s="23"/>
    </row>
    <row r="2" spans="1:6" ht="69.599999999999994" customHeight="1" x14ac:dyDescent="0.25">
      <c r="A2" s="1"/>
      <c r="B2" s="1"/>
      <c r="C2" s="1"/>
      <c r="D2" s="22" t="s">
        <v>40</v>
      </c>
      <c r="E2" s="22"/>
      <c r="F2" s="22"/>
    </row>
    <row r="3" spans="1:6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6" ht="50.4" customHeight="1" x14ac:dyDescent="0.25">
      <c r="A4" s="24" t="s">
        <v>41</v>
      </c>
      <c r="B4" s="24"/>
      <c r="C4" s="24"/>
      <c r="D4" s="24"/>
      <c r="E4" s="24"/>
      <c r="F4" s="24"/>
    </row>
    <row r="5" spans="1:6" ht="15.6" x14ac:dyDescent="0.3">
      <c r="A5" s="25" t="s">
        <v>1</v>
      </c>
      <c r="B5" s="25"/>
      <c r="C5" s="25"/>
      <c r="D5" s="25"/>
      <c r="E5" s="25"/>
      <c r="F5" s="25"/>
    </row>
    <row r="6" spans="1:6" s="5" customFormat="1" ht="13.8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39</v>
      </c>
      <c r="F6" s="4" t="s">
        <v>42</v>
      </c>
    </row>
    <row r="7" spans="1:6" s="7" customFormat="1" ht="10.199999999999999" x14ac:dyDescent="0.25">
      <c r="A7" s="6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6">
        <v>6</v>
      </c>
    </row>
    <row r="8" spans="1:6" x14ac:dyDescent="0.25">
      <c r="A8" s="26" t="s">
        <v>11</v>
      </c>
      <c r="B8" s="27" t="s">
        <v>0</v>
      </c>
      <c r="C8" s="27" t="s">
        <v>0</v>
      </c>
      <c r="D8" s="28">
        <f>D9+D11+D17+D19+D21+D25</f>
        <v>4884.2430000000013</v>
      </c>
      <c r="E8" s="11">
        <f t="shared" ref="E8:F8" si="0">E9+E11+E17+E19+E21+E25</f>
        <v>369.27099999999996</v>
      </c>
      <c r="F8" s="11">
        <f t="shared" si="0"/>
        <v>383.00299999999999</v>
      </c>
    </row>
    <row r="9" spans="1:6" s="14" customFormat="1" x14ac:dyDescent="0.25">
      <c r="A9" s="10" t="s">
        <v>12</v>
      </c>
      <c r="B9" s="2" t="s">
        <v>13</v>
      </c>
      <c r="C9" s="2" t="s">
        <v>0</v>
      </c>
      <c r="D9" s="11">
        <f>D10</f>
        <v>0</v>
      </c>
      <c r="E9" s="11">
        <f>E10</f>
        <v>4.88</v>
      </c>
      <c r="F9" s="11">
        <f>F10</f>
        <v>10.16</v>
      </c>
    </row>
    <row r="10" spans="1:6" s="16" customFormat="1" ht="13.8" x14ac:dyDescent="0.25">
      <c r="A10" s="15" t="s">
        <v>37</v>
      </c>
      <c r="B10" s="9" t="s">
        <v>13</v>
      </c>
      <c r="C10" s="9" t="s">
        <v>13</v>
      </c>
      <c r="D10" s="12">
        <v>0</v>
      </c>
      <c r="E10" s="12">
        <v>4.88</v>
      </c>
      <c r="F10" s="12">
        <v>10.16</v>
      </c>
    </row>
    <row r="11" spans="1:6" x14ac:dyDescent="0.25">
      <c r="A11" s="10" t="s">
        <v>14</v>
      </c>
      <c r="B11" s="2" t="s">
        <v>15</v>
      </c>
      <c r="C11" s="2" t="s">
        <v>0</v>
      </c>
      <c r="D11" s="11">
        <f>D12+D13+D14+D15+D16</f>
        <v>2613.4910000000004</v>
      </c>
      <c r="E11" s="11">
        <f t="shared" ref="E11:F11" si="1">E12+E13+E14+E15+E16</f>
        <v>364.39099999999996</v>
      </c>
      <c r="F11" s="11">
        <f t="shared" si="1"/>
        <v>372.84299999999996</v>
      </c>
    </row>
    <row r="12" spans="1:6" ht="26.4" x14ac:dyDescent="0.25">
      <c r="A12" s="8" t="s">
        <v>16</v>
      </c>
      <c r="B12" s="9" t="s">
        <v>15</v>
      </c>
      <c r="C12" s="9" t="s">
        <v>17</v>
      </c>
      <c r="D12" s="12">
        <v>686.01400000000001</v>
      </c>
      <c r="E12" s="12">
        <v>190.17</v>
      </c>
      <c r="F12" s="12">
        <v>192.99</v>
      </c>
    </row>
    <row r="13" spans="1:6" ht="39.6" x14ac:dyDescent="0.25">
      <c r="A13" s="8" t="s">
        <v>18</v>
      </c>
      <c r="B13" s="9" t="s">
        <v>15</v>
      </c>
      <c r="C13" s="9" t="s">
        <v>19</v>
      </c>
      <c r="D13" s="12">
        <f>420.723+145.05+2.023+20.378+1.773+1332.21</f>
        <v>1922.1570000000002</v>
      </c>
      <c r="E13" s="12">
        <f>150.021+0.576+22.624</f>
        <v>173.22099999999998</v>
      </c>
      <c r="F13" s="12">
        <f>155.653+0.576+22.624</f>
        <v>178.85299999999998</v>
      </c>
    </row>
    <row r="14" spans="1:6" ht="39.6" customHeight="1" x14ac:dyDescent="0.25">
      <c r="A14" s="8" t="s">
        <v>20</v>
      </c>
      <c r="B14" s="9" t="s">
        <v>15</v>
      </c>
      <c r="C14" s="9" t="s">
        <v>21</v>
      </c>
      <c r="D14" s="12">
        <v>0.32</v>
      </c>
      <c r="E14" s="12">
        <v>0</v>
      </c>
      <c r="F14" s="12">
        <v>0</v>
      </c>
    </row>
    <row r="15" spans="1:6" x14ac:dyDescent="0.25">
      <c r="A15" s="8" t="s">
        <v>22</v>
      </c>
      <c r="B15" s="9" t="s">
        <v>15</v>
      </c>
      <c r="C15" s="9" t="s">
        <v>23</v>
      </c>
      <c r="D15" s="12">
        <v>1</v>
      </c>
      <c r="E15" s="12">
        <v>1</v>
      </c>
      <c r="F15" s="12">
        <v>1</v>
      </c>
    </row>
    <row r="16" spans="1:6" x14ac:dyDescent="0.25">
      <c r="A16" s="8" t="s">
        <v>24</v>
      </c>
      <c r="B16" s="9" t="s">
        <v>15</v>
      </c>
      <c r="C16" s="9" t="s">
        <v>25</v>
      </c>
      <c r="D16" s="12">
        <v>4</v>
      </c>
      <c r="E16" s="12">
        <v>0</v>
      </c>
      <c r="F16" s="12">
        <v>0</v>
      </c>
    </row>
    <row r="17" spans="1:10" ht="26.4" x14ac:dyDescent="0.25">
      <c r="A17" s="10" t="s">
        <v>26</v>
      </c>
      <c r="B17" s="2" t="s">
        <v>27</v>
      </c>
      <c r="C17" s="2" t="s">
        <v>0</v>
      </c>
      <c r="D17" s="11">
        <f>D18</f>
        <v>10.8</v>
      </c>
      <c r="E17" s="11">
        <f>E18</f>
        <v>0</v>
      </c>
      <c r="F17" s="11">
        <f>F18</f>
        <v>0</v>
      </c>
    </row>
    <row r="18" spans="1:10" ht="26.4" x14ac:dyDescent="0.25">
      <c r="A18" s="8" t="s">
        <v>28</v>
      </c>
      <c r="B18" s="9" t="s">
        <v>27</v>
      </c>
      <c r="C18" s="9">
        <v>10</v>
      </c>
      <c r="D18" s="12">
        <v>10.8</v>
      </c>
      <c r="E18" s="12">
        <v>0</v>
      </c>
      <c r="F18" s="12">
        <v>0</v>
      </c>
    </row>
    <row r="19" spans="1:10" s="18" customFormat="1" x14ac:dyDescent="0.25">
      <c r="A19" s="31" t="s">
        <v>43</v>
      </c>
      <c r="B19" s="32" t="s">
        <v>19</v>
      </c>
      <c r="C19" s="30"/>
      <c r="D19" s="33">
        <f>D20</f>
        <v>200.001</v>
      </c>
      <c r="E19" s="20">
        <f>E20</f>
        <v>0</v>
      </c>
      <c r="F19" s="20">
        <f>F20</f>
        <v>0</v>
      </c>
    </row>
    <row r="20" spans="1:10" s="18" customFormat="1" x14ac:dyDescent="0.25">
      <c r="A20" s="29" t="s">
        <v>44</v>
      </c>
      <c r="B20" s="30" t="s">
        <v>19</v>
      </c>
      <c r="C20" s="30" t="s">
        <v>15</v>
      </c>
      <c r="D20" s="37">
        <f>266.668-66.667</f>
        <v>200.001</v>
      </c>
      <c r="E20" s="19">
        <v>0</v>
      </c>
      <c r="F20" s="19">
        <v>0</v>
      </c>
    </row>
    <row r="21" spans="1:10" x14ac:dyDescent="0.25">
      <c r="A21" s="10" t="s">
        <v>29</v>
      </c>
      <c r="B21" s="2" t="s">
        <v>30</v>
      </c>
      <c r="C21" s="2" t="s">
        <v>0</v>
      </c>
      <c r="D21" s="11">
        <f>D22+D23+D24</f>
        <v>1981.5880000000002</v>
      </c>
      <c r="E21" s="11">
        <f t="shared" ref="E21:F21" si="2">E22+E23+E24</f>
        <v>0</v>
      </c>
      <c r="F21" s="11">
        <f t="shared" si="2"/>
        <v>0</v>
      </c>
      <c r="H21" s="13"/>
      <c r="I21" s="13"/>
      <c r="J21" s="13"/>
    </row>
    <row r="22" spans="1:10" x14ac:dyDescent="0.25">
      <c r="A22" s="8" t="s">
        <v>31</v>
      </c>
      <c r="B22" s="9" t="s">
        <v>30</v>
      </c>
      <c r="C22" s="9" t="s">
        <v>15</v>
      </c>
      <c r="D22" s="12">
        <v>1358.6210000000001</v>
      </c>
      <c r="E22" s="12">
        <v>0</v>
      </c>
      <c r="F22" s="12">
        <v>0</v>
      </c>
    </row>
    <row r="23" spans="1:10" hidden="1" x14ac:dyDescent="0.25">
      <c r="A23" s="8" t="s">
        <v>32</v>
      </c>
      <c r="B23" s="9" t="s">
        <v>30</v>
      </c>
      <c r="C23" s="9" t="s">
        <v>17</v>
      </c>
      <c r="D23" s="12">
        <v>0</v>
      </c>
      <c r="E23" s="12">
        <v>0</v>
      </c>
      <c r="F23" s="12">
        <v>0</v>
      </c>
    </row>
    <row r="24" spans="1:10" x14ac:dyDescent="0.25">
      <c r="A24" s="34" t="s">
        <v>33</v>
      </c>
      <c r="B24" s="35" t="s">
        <v>30</v>
      </c>
      <c r="C24" s="35" t="s">
        <v>27</v>
      </c>
      <c r="D24" s="36">
        <f>222.224+400.743</f>
        <v>622.96699999999998</v>
      </c>
      <c r="E24" s="12">
        <v>0</v>
      </c>
      <c r="F24" s="12">
        <v>0</v>
      </c>
    </row>
    <row r="25" spans="1:10" x14ac:dyDescent="0.25">
      <c r="A25" s="10" t="s">
        <v>34</v>
      </c>
      <c r="B25" s="2" t="s">
        <v>35</v>
      </c>
      <c r="C25" s="2" t="s">
        <v>0</v>
      </c>
      <c r="D25" s="11">
        <f>D26</f>
        <v>78.363</v>
      </c>
      <c r="E25" s="11">
        <f>E26</f>
        <v>0</v>
      </c>
      <c r="F25" s="11">
        <f>F26</f>
        <v>0</v>
      </c>
    </row>
    <row r="26" spans="1:10" x14ac:dyDescent="0.25">
      <c r="A26" s="8" t="s">
        <v>36</v>
      </c>
      <c r="B26" s="9" t="s">
        <v>35</v>
      </c>
      <c r="C26" s="9" t="s">
        <v>15</v>
      </c>
      <c r="D26" s="12">
        <v>78.363</v>
      </c>
      <c r="E26" s="12">
        <v>0</v>
      </c>
      <c r="F26" s="12">
        <v>0</v>
      </c>
    </row>
    <row r="27" spans="1:10" s="17" customFormat="1" hidden="1" x14ac:dyDescent="0.25">
      <c r="A27" s="10" t="str">
        <f>[1]Table2!A20</f>
        <v>ФИЗИЧЕСКАЯ КУЛЬТУРА И СПОРТ</v>
      </c>
      <c r="B27" s="2" t="str">
        <f>[1]Table2!B20</f>
        <v>11</v>
      </c>
      <c r="C27" s="2" t="str">
        <f>[1]Table2!C20</f>
        <v/>
      </c>
      <c r="D27" s="11">
        <f>D28</f>
        <v>0</v>
      </c>
      <c r="E27" s="11">
        <f>E28</f>
        <v>0</v>
      </c>
      <c r="F27" s="11">
        <f>F28</f>
        <v>0</v>
      </c>
    </row>
    <row r="28" spans="1:10" s="17" customFormat="1" hidden="1" x14ac:dyDescent="0.25">
      <c r="A28" s="8" t="str">
        <f>[1]Table2!A21</f>
        <v>Массовый спорт</v>
      </c>
      <c r="B28" s="9" t="str">
        <f>[1]Table2!B21</f>
        <v>11</v>
      </c>
      <c r="C28" s="9" t="str">
        <f>[1]Table2!C21</f>
        <v>02</v>
      </c>
      <c r="D28" s="12">
        <v>0</v>
      </c>
      <c r="E28" s="12">
        <v>0</v>
      </c>
      <c r="F28" s="12">
        <v>0</v>
      </c>
    </row>
    <row r="29" spans="1:10" ht="25.8" customHeight="1" x14ac:dyDescent="0.25">
      <c r="A29" s="21"/>
      <c r="B29" s="21"/>
      <c r="C29" s="21"/>
      <c r="D29" s="21"/>
      <c r="E29" s="21"/>
      <c r="F29" s="21"/>
    </row>
  </sheetData>
  <mergeCells count="5">
    <mergeCell ref="A29:F29"/>
    <mergeCell ref="D2:F2"/>
    <mergeCell ref="D1:F1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2021-12-26T15:49:38Z</dcterms:modified>
</cp:coreProperties>
</file>